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دستورالعمل کمیته های بیمارستانی سال 95-96\صورتجلسه ی اقتصاد درمان\"/>
    </mc:Choice>
  </mc:AlternateContent>
  <xr:revisionPtr revIDLastSave="0" documentId="13_ncr:1_{51876041-5722-44C5-90B2-A57FCFE9D261}" xr6:coauthVersionLast="47" xr6:coauthVersionMax="47" xr10:uidLastSave="{00000000-0000-0000-0000-000000000000}"/>
  <bookViews>
    <workbookView xWindow="3690" yWindow="1875" windowWidth="15375" windowHeight="7875" activeTab="2" xr2:uid="{00000000-000D-0000-FFFF-FFFF00000000}"/>
  </bookViews>
  <sheets>
    <sheet name="شش ماهه ی اول" sheetId="1" r:id="rId1"/>
    <sheet name="سه  ماهه ی سوم" sheetId="4" r:id="rId2"/>
    <sheet name="شش ماهه ی دوم" sheetId="5" r:id="rId3"/>
    <sheet name="Sheet2" sheetId="2" r:id="rId4"/>
    <sheet name="Sheet3" sheetId="3" r:id="rId5"/>
  </sheets>
  <definedNames>
    <definedName name="_xlnm._FilterDatabase" localSheetId="2" hidden="1">'شش ماهه ی دوم'!$H$1:$H$20</definedName>
  </definedNames>
  <calcPr calcId="191029"/>
</workbook>
</file>

<file path=xl/calcChain.xml><?xml version="1.0" encoding="utf-8"?>
<calcChain xmlns="http://schemas.openxmlformats.org/spreadsheetml/2006/main">
  <c r="G21" i="5" l="1"/>
  <c r="F21" i="5"/>
  <c r="H13" i="5" l="1"/>
  <c r="H19" i="5"/>
  <c r="H15" i="5"/>
  <c r="H14" i="5"/>
  <c r="H3" i="5" l="1"/>
  <c r="H18" i="5"/>
  <c r="H12" i="5"/>
  <c r="H20" i="5"/>
  <c r="H5" i="5"/>
  <c r="H6" i="5"/>
  <c r="H7" i="5"/>
  <c r="H9" i="5"/>
  <c r="H11" i="5"/>
  <c r="H10" i="5"/>
  <c r="H17" i="5"/>
  <c r="H8" i="5"/>
  <c r="H16" i="5"/>
  <c r="H4" i="5"/>
  <c r="E21" i="5"/>
  <c r="H21" i="5" l="1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3" i="4"/>
  <c r="I19" i="4"/>
  <c r="G19" i="4"/>
  <c r="F19" i="4"/>
  <c r="E19" i="4"/>
  <c r="H19" i="4" l="1"/>
  <c r="I19" i="1"/>
  <c r="E19" i="1" l="1"/>
  <c r="F19" i="1"/>
  <c r="G19" i="1"/>
  <c r="H18" i="1"/>
  <c r="H17" i="1"/>
  <c r="H16" i="1"/>
  <c r="H10" i="1"/>
  <c r="H6" i="1"/>
  <c r="H4" i="1"/>
  <c r="H5" i="1"/>
  <c r="H7" i="1"/>
  <c r="H8" i="1"/>
  <c r="H9" i="1"/>
  <c r="H11" i="1"/>
  <c r="H12" i="1"/>
  <c r="H13" i="1"/>
  <c r="H14" i="1"/>
  <c r="H15" i="1"/>
  <c r="H3" i="1"/>
  <c r="H19" i="1" s="1"/>
</calcChain>
</file>

<file path=xl/sharedStrings.xml><?xml version="1.0" encoding="utf-8"?>
<sst xmlns="http://schemas.openxmlformats.org/spreadsheetml/2006/main" count="78" uniqueCount="31">
  <si>
    <t>نام خدمت گلوبال</t>
  </si>
  <si>
    <t>تعرفه در حالت غیر گلوبال 1401</t>
  </si>
  <si>
    <t>تعداد خدمت گلوبال</t>
  </si>
  <si>
    <t>تعرفه ی  گلوبال 1401</t>
  </si>
  <si>
    <t>زایمان طبیعی</t>
  </si>
  <si>
    <t>سزارین</t>
  </si>
  <si>
    <t>زایمان بی درد</t>
  </si>
  <si>
    <t>درمان سقط ناکامل</t>
  </si>
  <si>
    <t>درمان سقط عفونی</t>
  </si>
  <si>
    <t>آپاندیس</t>
  </si>
  <si>
    <t>سینوس پیلونیدال</t>
  </si>
  <si>
    <t>اکسیزیون ناخن</t>
  </si>
  <si>
    <t>هموروئید</t>
  </si>
  <si>
    <t>هیسترکتومی ساب توتال</t>
  </si>
  <si>
    <t>کد عمل</t>
  </si>
  <si>
    <t xml:space="preserve">زایمان بی درد </t>
  </si>
  <si>
    <t>کولپورافی</t>
  </si>
  <si>
    <t>فتق اینگوینال</t>
  </si>
  <si>
    <t>کورتاژ</t>
  </si>
  <si>
    <t>tl</t>
  </si>
  <si>
    <t>هیسترکتومی از طریق شکم</t>
  </si>
  <si>
    <t xml:space="preserve">جمع </t>
  </si>
  <si>
    <t>سود و زیان گلوبال 1401</t>
  </si>
  <si>
    <t>سود و زیان گلوبال 1400</t>
  </si>
  <si>
    <t>سود و زیان گلوبال شش ماهه ی اول سال</t>
  </si>
  <si>
    <t>-</t>
  </si>
  <si>
    <t>سود و زیان گلوبال سه ماهه ی سوم 1401</t>
  </si>
  <si>
    <t>سودو زیان  گلوبال  شش ماهه ی دوم 1401</t>
  </si>
  <si>
    <t>فیستول آنال</t>
  </si>
  <si>
    <t>سود و زیان گلوبال شش ماهه ی دوم   1401</t>
  </si>
  <si>
    <t>سودو زیان  گلوبال  شش ماهه ی اول 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</si>
</sst>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2">
    <font>
      <sz val="11"/>
      <color theme="1"/>
      <name val="Calibri"/>
      <family val="2"/>
      <scheme val="minor"/>
    </font>
    <font>
      <sz val="14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'شش ماهه ی اول'!$C$3:$C$18</c:f>
              <c:strCache>
                <c:ptCount val="16"/>
                <c:pt idx="0">
                  <c:v>زایمان طبیعی</c:v>
                </c:pt>
                <c:pt idx="1">
                  <c:v>سزارین</c:v>
                </c:pt>
                <c:pt idx="2">
                  <c:v>زایمان بی درد</c:v>
                </c:pt>
                <c:pt idx="3">
                  <c:v>زایمان بی درد </c:v>
                </c:pt>
                <c:pt idx="4">
                  <c:v>درمان سقط ناکامل</c:v>
                </c:pt>
                <c:pt idx="5">
                  <c:v>درمان سقط عفونی</c:v>
                </c:pt>
                <c:pt idx="6">
                  <c:v>آپاندیس</c:v>
                </c:pt>
                <c:pt idx="7">
                  <c:v>کولپورافی</c:v>
                </c:pt>
                <c:pt idx="8">
                  <c:v>سینوس پیلونیدال</c:v>
                </c:pt>
                <c:pt idx="9">
                  <c:v>اکسیزیون ناخن</c:v>
                </c:pt>
                <c:pt idx="10">
                  <c:v>هموروئید</c:v>
                </c:pt>
                <c:pt idx="11">
                  <c:v>هیسترکتومی ساب توتال</c:v>
                </c:pt>
                <c:pt idx="12">
                  <c:v>فتق اینگوینال</c:v>
                </c:pt>
                <c:pt idx="13">
                  <c:v>کورتاژ</c:v>
                </c:pt>
                <c:pt idx="14">
                  <c:v> tl </c:v>
                </c:pt>
                <c:pt idx="15">
                  <c:v> هیسترکتومی از طریق شکم </c:v>
                </c:pt>
              </c:strCache>
            </c:strRef>
          </c:cat>
          <c:val>
            <c:numRef>
              <c:f>'شش ماهه ی اول'!$H$3:$H$18</c:f>
              <c:numCache>
                <c:formatCode>_(* #,##0_);_(* \(#,##0\);_(* "-"_);_(@_)</c:formatCode>
                <c:ptCount val="16"/>
                <c:pt idx="0">
                  <c:v>36965635</c:v>
                </c:pt>
                <c:pt idx="1">
                  <c:v>-311413494</c:v>
                </c:pt>
                <c:pt idx="2">
                  <c:v>-9212618</c:v>
                </c:pt>
                <c:pt idx="3">
                  <c:v>-2053711</c:v>
                </c:pt>
                <c:pt idx="4">
                  <c:v>-63380710</c:v>
                </c:pt>
                <c:pt idx="5">
                  <c:v>47258188</c:v>
                </c:pt>
                <c:pt idx="6">
                  <c:v>94687725</c:v>
                </c:pt>
                <c:pt idx="7">
                  <c:v>97919712</c:v>
                </c:pt>
                <c:pt idx="8">
                  <c:v>-4349042</c:v>
                </c:pt>
                <c:pt idx="9">
                  <c:v>-6063096</c:v>
                </c:pt>
                <c:pt idx="10">
                  <c:v>37014195</c:v>
                </c:pt>
                <c:pt idx="11">
                  <c:v>44809285</c:v>
                </c:pt>
                <c:pt idx="12">
                  <c:v>20441038</c:v>
                </c:pt>
                <c:pt idx="13">
                  <c:v>-5322630</c:v>
                </c:pt>
                <c:pt idx="14">
                  <c:v>-6176687</c:v>
                </c:pt>
                <c:pt idx="15">
                  <c:v>-3875082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AD-417B-B138-1E0F976440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0614912"/>
        <c:axId val="157223168"/>
        <c:axId val="0"/>
      </c:bar3DChart>
      <c:catAx>
        <c:axId val="160614912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crossAx val="157223168"/>
        <c:crosses val="autoZero"/>
        <c:auto val="1"/>
        <c:lblAlgn val="ctr"/>
        <c:lblOffset val="100"/>
        <c:noMultiLvlLbl val="0"/>
      </c:catAx>
      <c:valAx>
        <c:axId val="157223168"/>
        <c:scaling>
          <c:orientation val="minMax"/>
        </c:scaling>
        <c:delete val="0"/>
        <c:axPos val="r"/>
        <c:majorGridlines/>
        <c:numFmt formatCode="_(* #,##0_);_(* \(#,##0\);_(* &quot;-&quot;_);_(@_)" sourceLinked="1"/>
        <c:majorTickMark val="out"/>
        <c:minorTickMark val="none"/>
        <c:tickLblPos val="nextTo"/>
        <c:crossAx val="1606149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'شش ماهه ی اول'!$H$2</c:f>
              <c:strCache>
                <c:ptCount val="1"/>
                <c:pt idx="0">
                  <c:v>سود و زیان گلوبال 1401</c:v>
                </c:pt>
              </c:strCache>
            </c:strRef>
          </c:tx>
          <c:invertIfNegative val="0"/>
          <c:val>
            <c:numRef>
              <c:f>'شش ماهه ی اول'!$H$3:$H$19</c:f>
              <c:numCache>
                <c:formatCode>_(* #,##0_);_(* \(#,##0\);_(* "-"_);_(@_)</c:formatCode>
                <c:ptCount val="17"/>
                <c:pt idx="0">
                  <c:v>36965635</c:v>
                </c:pt>
                <c:pt idx="1">
                  <c:v>-311413494</c:v>
                </c:pt>
                <c:pt idx="2">
                  <c:v>-9212618</c:v>
                </c:pt>
                <c:pt idx="3">
                  <c:v>-2053711</c:v>
                </c:pt>
                <c:pt idx="4">
                  <c:v>-63380710</c:v>
                </c:pt>
                <c:pt idx="5">
                  <c:v>47258188</c:v>
                </c:pt>
                <c:pt idx="6">
                  <c:v>94687725</c:v>
                </c:pt>
                <c:pt idx="7">
                  <c:v>97919712</c:v>
                </c:pt>
                <c:pt idx="8">
                  <c:v>-4349042</c:v>
                </c:pt>
                <c:pt idx="9">
                  <c:v>-6063096</c:v>
                </c:pt>
                <c:pt idx="10">
                  <c:v>37014195</c:v>
                </c:pt>
                <c:pt idx="11">
                  <c:v>44809285</c:v>
                </c:pt>
                <c:pt idx="12">
                  <c:v>20441038</c:v>
                </c:pt>
                <c:pt idx="13">
                  <c:v>-5322630</c:v>
                </c:pt>
                <c:pt idx="14">
                  <c:v>-6176687</c:v>
                </c:pt>
                <c:pt idx="15">
                  <c:v>-3875082</c:v>
                </c:pt>
                <c:pt idx="16">
                  <c:v>-32751292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2F-44F8-84C6-F95DABA8FBBA}"/>
            </c:ext>
          </c:extLst>
        </c:ser>
        <c:ser>
          <c:idx val="1"/>
          <c:order val="1"/>
          <c:tx>
            <c:strRef>
              <c:f>'شش ماهه ی اول'!$I$2</c:f>
              <c:strCache>
                <c:ptCount val="1"/>
                <c:pt idx="0">
                  <c:v>سود و زیان گلوبال 1400</c:v>
                </c:pt>
              </c:strCache>
            </c:strRef>
          </c:tx>
          <c:invertIfNegative val="0"/>
          <c:val>
            <c:numRef>
              <c:f>'شش ماهه ی اول'!$I$3:$I$19</c:f>
              <c:numCache>
                <c:formatCode>_(* #,##0_);_(* \(#,##0\);_(* "-"_);_(@_)</c:formatCode>
                <c:ptCount val="17"/>
                <c:pt idx="0">
                  <c:v>182819884</c:v>
                </c:pt>
                <c:pt idx="1">
                  <c:v>-198984752</c:v>
                </c:pt>
                <c:pt idx="2">
                  <c:v>68324697</c:v>
                </c:pt>
                <c:pt idx="4">
                  <c:v>-29189604</c:v>
                </c:pt>
                <c:pt idx="5">
                  <c:v>23005026</c:v>
                </c:pt>
                <c:pt idx="6">
                  <c:v>9103652</c:v>
                </c:pt>
                <c:pt idx="7">
                  <c:v>74298176</c:v>
                </c:pt>
                <c:pt idx="8">
                  <c:v>17465748</c:v>
                </c:pt>
                <c:pt idx="9">
                  <c:v>5555759</c:v>
                </c:pt>
                <c:pt idx="10">
                  <c:v>27513353</c:v>
                </c:pt>
                <c:pt idx="11">
                  <c:v>1271493</c:v>
                </c:pt>
                <c:pt idx="13">
                  <c:v>-15311436</c:v>
                </c:pt>
                <c:pt idx="14">
                  <c:v>12526199</c:v>
                </c:pt>
                <c:pt idx="16">
                  <c:v>178398195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2F-44F8-84C6-F95DABA8FB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82710784"/>
        <c:axId val="157224896"/>
        <c:axId val="0"/>
      </c:bar3DChart>
      <c:catAx>
        <c:axId val="182710784"/>
        <c:scaling>
          <c:orientation val="maxMin"/>
        </c:scaling>
        <c:delete val="0"/>
        <c:axPos val="b"/>
        <c:majorTickMark val="out"/>
        <c:minorTickMark val="none"/>
        <c:tickLblPos val="nextTo"/>
        <c:crossAx val="157224896"/>
        <c:crosses val="autoZero"/>
        <c:auto val="1"/>
        <c:lblAlgn val="ctr"/>
        <c:lblOffset val="100"/>
        <c:noMultiLvlLbl val="0"/>
      </c:catAx>
      <c:valAx>
        <c:axId val="157224896"/>
        <c:scaling>
          <c:orientation val="minMax"/>
        </c:scaling>
        <c:delete val="0"/>
        <c:axPos val="r"/>
        <c:majorGridlines/>
        <c:numFmt formatCode="_(* #,##0_);_(* \(#,##0\);_(* &quot;-&quot;_);_(@_)" sourceLinked="1"/>
        <c:majorTickMark val="out"/>
        <c:minorTickMark val="none"/>
        <c:tickLblPos val="nextTo"/>
        <c:crossAx val="182710784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'سه  ماهه ی سوم'!$C$3:$C$18</c:f>
              <c:strCache>
                <c:ptCount val="16"/>
                <c:pt idx="0">
                  <c:v>زایمان طبیعی</c:v>
                </c:pt>
                <c:pt idx="1">
                  <c:v>سزارین</c:v>
                </c:pt>
                <c:pt idx="2">
                  <c:v>زایمان بی درد</c:v>
                </c:pt>
                <c:pt idx="3">
                  <c:v>زایمان بی درد </c:v>
                </c:pt>
                <c:pt idx="4">
                  <c:v>درمان سقط ناکامل</c:v>
                </c:pt>
                <c:pt idx="5">
                  <c:v>درمان سقط عفونی</c:v>
                </c:pt>
                <c:pt idx="6">
                  <c:v>آپاندیس</c:v>
                </c:pt>
                <c:pt idx="7">
                  <c:v>کولپورافی</c:v>
                </c:pt>
                <c:pt idx="8">
                  <c:v>سینوس پیلونیدال</c:v>
                </c:pt>
                <c:pt idx="9">
                  <c:v>اکسیزیون ناخن</c:v>
                </c:pt>
                <c:pt idx="10">
                  <c:v>هموروئید</c:v>
                </c:pt>
                <c:pt idx="11">
                  <c:v>هیسترکتومی ساب توتال</c:v>
                </c:pt>
                <c:pt idx="12">
                  <c:v>فتق اینگوینال</c:v>
                </c:pt>
                <c:pt idx="13">
                  <c:v>کورتاژ</c:v>
                </c:pt>
                <c:pt idx="14">
                  <c:v> tl </c:v>
                </c:pt>
                <c:pt idx="15">
                  <c:v> هیسترکتومی از طریق شکم </c:v>
                </c:pt>
              </c:strCache>
            </c:strRef>
          </c:cat>
          <c:val>
            <c:numRef>
              <c:f>'سه  ماهه ی سوم'!$H$3:$H$18</c:f>
              <c:numCache>
                <c:formatCode>_(* #,##0_);_(* \(#,##0\);_(* "-"_);_(@_)</c:formatCode>
                <c:ptCount val="16"/>
                <c:pt idx="0">
                  <c:v>221232352</c:v>
                </c:pt>
                <c:pt idx="1">
                  <c:v>319630392</c:v>
                </c:pt>
                <c:pt idx="2">
                  <c:v>220000936</c:v>
                </c:pt>
                <c:pt idx="3">
                  <c:v>0</c:v>
                </c:pt>
                <c:pt idx="4">
                  <c:v>323201825</c:v>
                </c:pt>
                <c:pt idx="5">
                  <c:v>360371587</c:v>
                </c:pt>
                <c:pt idx="6">
                  <c:v>66712289</c:v>
                </c:pt>
                <c:pt idx="7">
                  <c:v>166562378</c:v>
                </c:pt>
                <c:pt idx="8">
                  <c:v>41512839</c:v>
                </c:pt>
                <c:pt idx="9">
                  <c:v>4608738</c:v>
                </c:pt>
                <c:pt idx="10">
                  <c:v>111495958</c:v>
                </c:pt>
                <c:pt idx="11">
                  <c:v>138665595</c:v>
                </c:pt>
                <c:pt idx="12">
                  <c:v>142848973</c:v>
                </c:pt>
                <c:pt idx="13">
                  <c:v>160114248</c:v>
                </c:pt>
                <c:pt idx="14">
                  <c:v>0</c:v>
                </c:pt>
                <c:pt idx="15">
                  <c:v>153284139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39-4D50-9F64-7FD2452D1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2712320"/>
        <c:axId val="157226624"/>
        <c:axId val="0"/>
      </c:bar3DChart>
      <c:catAx>
        <c:axId val="182712320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crossAx val="157226624"/>
        <c:crosses val="autoZero"/>
        <c:auto val="1"/>
        <c:lblAlgn val="ctr"/>
        <c:lblOffset val="100"/>
        <c:noMultiLvlLbl val="0"/>
      </c:catAx>
      <c:valAx>
        <c:axId val="157226624"/>
        <c:scaling>
          <c:orientation val="minMax"/>
        </c:scaling>
        <c:delete val="0"/>
        <c:axPos val="r"/>
        <c:majorGridlines/>
        <c:numFmt formatCode="_(* #,##0_);_(* \(#,##0\);_(* &quot;-&quot;_);_(@_)" sourceLinked="1"/>
        <c:majorTickMark val="out"/>
        <c:minorTickMark val="none"/>
        <c:tickLblPos val="nextTo"/>
        <c:crossAx val="1827123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'سه  ماهه ی سوم'!$H$2</c:f>
              <c:strCache>
                <c:ptCount val="1"/>
                <c:pt idx="0">
                  <c:v>سود و زیان گلوبال 1401</c:v>
                </c:pt>
              </c:strCache>
            </c:strRef>
          </c:tx>
          <c:invertIfNegative val="0"/>
          <c:val>
            <c:numRef>
              <c:f>'سه  ماهه ی سوم'!$H$3:$H$18</c:f>
              <c:numCache>
                <c:formatCode>_(* #,##0_);_(* \(#,##0\);_(* "-"_);_(@_)</c:formatCode>
                <c:ptCount val="16"/>
                <c:pt idx="0">
                  <c:v>221232352</c:v>
                </c:pt>
                <c:pt idx="1">
                  <c:v>319630392</c:v>
                </c:pt>
                <c:pt idx="2">
                  <c:v>220000936</c:v>
                </c:pt>
                <c:pt idx="3">
                  <c:v>0</c:v>
                </c:pt>
                <c:pt idx="4">
                  <c:v>323201825</c:v>
                </c:pt>
                <c:pt idx="5">
                  <c:v>360371587</c:v>
                </c:pt>
                <c:pt idx="6">
                  <c:v>66712289</c:v>
                </c:pt>
                <c:pt idx="7">
                  <c:v>166562378</c:v>
                </c:pt>
                <c:pt idx="8">
                  <c:v>41512839</c:v>
                </c:pt>
                <c:pt idx="9">
                  <c:v>4608738</c:v>
                </c:pt>
                <c:pt idx="10">
                  <c:v>111495958</c:v>
                </c:pt>
                <c:pt idx="11">
                  <c:v>138665595</c:v>
                </c:pt>
                <c:pt idx="12">
                  <c:v>142848973</c:v>
                </c:pt>
                <c:pt idx="13">
                  <c:v>160114248</c:v>
                </c:pt>
                <c:pt idx="14">
                  <c:v>0</c:v>
                </c:pt>
                <c:pt idx="15">
                  <c:v>153284139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29-4653-AE73-62F8EEE49472}"/>
            </c:ext>
          </c:extLst>
        </c:ser>
        <c:ser>
          <c:idx val="1"/>
          <c:order val="1"/>
          <c:tx>
            <c:strRef>
              <c:f>'سه  ماهه ی سوم'!$I$2</c:f>
              <c:strCache>
                <c:ptCount val="1"/>
                <c:pt idx="0">
                  <c:v>سود و زیان گلوبال شش ماهه ی اول سال</c:v>
                </c:pt>
              </c:strCache>
            </c:strRef>
          </c:tx>
          <c:invertIfNegative val="0"/>
          <c:val>
            <c:numRef>
              <c:f>'سه  ماهه ی سوم'!$I$3:$I$18</c:f>
              <c:numCache>
                <c:formatCode>_(* #,##0_);_(* \(#,##0\);_(* "-"_);_(@_)</c:formatCode>
                <c:ptCount val="16"/>
                <c:pt idx="0">
                  <c:v>36965635</c:v>
                </c:pt>
                <c:pt idx="1">
                  <c:v>-311413494</c:v>
                </c:pt>
                <c:pt idx="2">
                  <c:v>-9212618</c:v>
                </c:pt>
                <c:pt idx="3">
                  <c:v>-2053711</c:v>
                </c:pt>
                <c:pt idx="4">
                  <c:v>-63380710</c:v>
                </c:pt>
                <c:pt idx="5">
                  <c:v>47258188</c:v>
                </c:pt>
                <c:pt idx="6">
                  <c:v>94687725</c:v>
                </c:pt>
                <c:pt idx="7">
                  <c:v>97919712</c:v>
                </c:pt>
                <c:pt idx="8">
                  <c:v>-4349042</c:v>
                </c:pt>
                <c:pt idx="9">
                  <c:v>-6063096</c:v>
                </c:pt>
                <c:pt idx="10">
                  <c:v>37014195</c:v>
                </c:pt>
                <c:pt idx="11">
                  <c:v>44809285</c:v>
                </c:pt>
                <c:pt idx="12">
                  <c:v>20441038</c:v>
                </c:pt>
                <c:pt idx="13">
                  <c:v>-5322630</c:v>
                </c:pt>
                <c:pt idx="14">
                  <c:v>-6176687</c:v>
                </c:pt>
                <c:pt idx="15">
                  <c:v>-3875082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29-4653-AE73-62F8EEE494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82713856"/>
        <c:axId val="157228352"/>
        <c:axId val="0"/>
      </c:bar3DChart>
      <c:catAx>
        <c:axId val="182713856"/>
        <c:scaling>
          <c:orientation val="maxMin"/>
        </c:scaling>
        <c:delete val="0"/>
        <c:axPos val="b"/>
        <c:majorTickMark val="out"/>
        <c:minorTickMark val="none"/>
        <c:tickLblPos val="nextTo"/>
        <c:crossAx val="157228352"/>
        <c:crosses val="autoZero"/>
        <c:auto val="1"/>
        <c:lblAlgn val="ctr"/>
        <c:lblOffset val="100"/>
        <c:noMultiLvlLbl val="0"/>
      </c:catAx>
      <c:valAx>
        <c:axId val="157228352"/>
        <c:scaling>
          <c:orientation val="minMax"/>
        </c:scaling>
        <c:delete val="0"/>
        <c:axPos val="r"/>
        <c:majorGridlines/>
        <c:numFmt formatCode="_(* #,##0_);_(* \(#,##0\);_(* &quot;-&quot;_);_(@_)" sourceLinked="1"/>
        <c:majorTickMark val="out"/>
        <c:minorTickMark val="none"/>
        <c:tickLblPos val="nextTo"/>
        <c:crossAx val="182713856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'شش ماهه ی دوم'!#REF!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'شش ماهه ی دوم'!#REF!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750-4899-93A1-A4D3209EFC44}"/>
            </c:ext>
          </c:extLst>
        </c:ser>
        <c:ser>
          <c:idx val="1"/>
          <c:order val="1"/>
          <c:invertIfNegative val="0"/>
          <c:val>
            <c:numRef>
              <c:f>'شش ماهه ی دوم'!#REF!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'شش ماهه ی دوم'!#REF!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750-4899-93A1-A4D3209EF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83813632"/>
        <c:axId val="183339840"/>
        <c:axId val="0"/>
      </c:bar3DChart>
      <c:catAx>
        <c:axId val="183813632"/>
        <c:scaling>
          <c:orientation val="maxMin"/>
        </c:scaling>
        <c:delete val="0"/>
        <c:axPos val="b"/>
        <c:majorTickMark val="out"/>
        <c:minorTickMark val="none"/>
        <c:tickLblPos val="nextTo"/>
        <c:crossAx val="183339840"/>
        <c:crosses val="autoZero"/>
        <c:auto val="1"/>
        <c:lblAlgn val="ctr"/>
        <c:lblOffset val="100"/>
        <c:noMultiLvlLbl val="0"/>
      </c:catAx>
      <c:valAx>
        <c:axId val="183339840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83813632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a-IR"/>
              <a:t>شش ماهه ی دوم 1401</a:t>
            </a:r>
            <a:r>
              <a:rPr lang="fa-IR" baseline="0"/>
              <a:t> </a:t>
            </a:r>
            <a:endParaRPr lang="en-US"/>
          </a:p>
        </c:rich>
      </c:tx>
      <c:overlay val="0"/>
    </c:title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'شش ماهه ی دوم'!$C$3:$C$20</c:f>
              <c:strCache>
                <c:ptCount val="18"/>
                <c:pt idx="0">
                  <c:v>سزارین</c:v>
                </c:pt>
                <c:pt idx="1">
                  <c:v>زایمان طبیعی</c:v>
                </c:pt>
                <c:pt idx="2">
                  <c:v>درمان سقط عفونی</c:v>
                </c:pt>
                <c:pt idx="3">
                  <c:v>آپاندیس</c:v>
                </c:pt>
                <c:pt idx="4">
                  <c:v>کولپورافی</c:v>
                </c:pt>
                <c:pt idx="5">
                  <c:v>فتق اینگوینال</c:v>
                </c:pt>
                <c:pt idx="6">
                  <c:v>سینوس پیلونیدال</c:v>
                </c:pt>
                <c:pt idx="7">
                  <c:v>هموروئید</c:v>
                </c:pt>
                <c:pt idx="8">
                  <c:v>اکسیزیون ناخن</c:v>
                </c:pt>
                <c:pt idx="9">
                  <c:v>زایمان بی درد </c:v>
                </c:pt>
                <c:pt idx="10">
                  <c:v> tl </c:v>
                </c:pt>
                <c:pt idx="11">
                  <c:v> هیسترکتومی از طریق شکم </c:v>
                </c:pt>
                <c:pt idx="12">
                  <c:v> فتق اینگوینال </c:v>
                </c:pt>
                <c:pt idx="13">
                  <c:v>کورتاژ</c:v>
                </c:pt>
                <c:pt idx="14">
                  <c:v>هیسترکتومی ساب توتال</c:v>
                </c:pt>
                <c:pt idx="15">
                  <c:v>زایمان بی درد</c:v>
                </c:pt>
                <c:pt idx="16">
                  <c:v> فیستول آنال </c:v>
                </c:pt>
                <c:pt idx="17">
                  <c:v>درمان سقط ناکامل</c:v>
                </c:pt>
              </c:strCache>
            </c:strRef>
          </c:cat>
          <c:val>
            <c:numRef>
              <c:f>'شش ماهه ی دوم'!$H$3:$H$20</c:f>
              <c:numCache>
                <c:formatCode>_(* #,##0_);_(* \(#,##0\);_(* "-"_);_(@_)</c:formatCode>
                <c:ptCount val="18"/>
                <c:pt idx="0">
                  <c:v>177359009</c:v>
                </c:pt>
                <c:pt idx="1">
                  <c:v>132088806</c:v>
                </c:pt>
                <c:pt idx="2">
                  <c:v>113553666</c:v>
                </c:pt>
                <c:pt idx="3">
                  <c:v>79368700</c:v>
                </c:pt>
                <c:pt idx="4">
                  <c:v>65668456</c:v>
                </c:pt>
                <c:pt idx="5">
                  <c:v>43133669</c:v>
                </c:pt>
                <c:pt idx="6">
                  <c:v>42670783</c:v>
                </c:pt>
                <c:pt idx="7">
                  <c:v>34901752</c:v>
                </c:pt>
                <c:pt idx="8">
                  <c:v>9536393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-2892950</c:v>
                </c:pt>
                <c:pt idx="13">
                  <c:v>-9795243</c:v>
                </c:pt>
                <c:pt idx="14">
                  <c:v>-21448653</c:v>
                </c:pt>
                <c:pt idx="15">
                  <c:v>-23909899</c:v>
                </c:pt>
                <c:pt idx="16">
                  <c:v>-72969130</c:v>
                </c:pt>
                <c:pt idx="17">
                  <c:v>-99350339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D0-4CFD-A196-AB4B2270F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537792"/>
        <c:axId val="129228800"/>
        <c:axId val="0"/>
      </c:bar3DChart>
      <c:catAx>
        <c:axId val="141537792"/>
        <c:scaling>
          <c:orientation val="maxMin"/>
        </c:scaling>
        <c:delete val="0"/>
        <c:axPos val="b"/>
        <c:numFmt formatCode="General" sourceLinked="0"/>
        <c:majorTickMark val="none"/>
        <c:minorTickMark val="none"/>
        <c:tickLblPos val="nextTo"/>
        <c:crossAx val="129228800"/>
        <c:crosses val="autoZero"/>
        <c:auto val="1"/>
        <c:lblAlgn val="ctr"/>
        <c:lblOffset val="100"/>
        <c:noMultiLvlLbl val="0"/>
      </c:catAx>
      <c:valAx>
        <c:axId val="129228800"/>
        <c:scaling>
          <c:orientation val="minMax"/>
        </c:scaling>
        <c:delete val="0"/>
        <c:axPos val="r"/>
        <c:majorGridlines/>
        <c:numFmt formatCode="_(* #,##0_);_(* \(#,##0\);_(* &quot;-&quot;_);_(@_)" sourceLinked="1"/>
        <c:majorTickMark val="none"/>
        <c:minorTickMark val="none"/>
        <c:tickLblPos val="nextTo"/>
        <c:crossAx val="1415377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'شش ماهه ی دوم'!$C$3:$C$20</c:f>
              <c:strCache>
                <c:ptCount val="18"/>
                <c:pt idx="0">
                  <c:v>سزارین</c:v>
                </c:pt>
                <c:pt idx="1">
                  <c:v>زایمان طبیعی</c:v>
                </c:pt>
                <c:pt idx="2">
                  <c:v>درمان سقط عفونی</c:v>
                </c:pt>
                <c:pt idx="3">
                  <c:v>آپاندیس</c:v>
                </c:pt>
                <c:pt idx="4">
                  <c:v>کولپورافی</c:v>
                </c:pt>
                <c:pt idx="5">
                  <c:v>فتق اینگوینال</c:v>
                </c:pt>
                <c:pt idx="6">
                  <c:v>سینوس پیلونیدال</c:v>
                </c:pt>
                <c:pt idx="7">
                  <c:v>هموروئید</c:v>
                </c:pt>
                <c:pt idx="8">
                  <c:v>اکسیزیون ناخن</c:v>
                </c:pt>
                <c:pt idx="9">
                  <c:v>زایمان بی درد </c:v>
                </c:pt>
                <c:pt idx="10">
                  <c:v> tl </c:v>
                </c:pt>
                <c:pt idx="11">
                  <c:v> هیسترکتومی از طریق شکم </c:v>
                </c:pt>
                <c:pt idx="12">
                  <c:v> فتق اینگوینال </c:v>
                </c:pt>
                <c:pt idx="13">
                  <c:v>کورتاژ</c:v>
                </c:pt>
                <c:pt idx="14">
                  <c:v>هیسترکتومی ساب توتال</c:v>
                </c:pt>
                <c:pt idx="15">
                  <c:v>زایمان بی درد</c:v>
                </c:pt>
                <c:pt idx="16">
                  <c:v> فیستول آنال </c:v>
                </c:pt>
                <c:pt idx="17">
                  <c:v>درمان سقط ناکامل</c:v>
                </c:pt>
              </c:strCache>
            </c:strRef>
          </c:cat>
          <c:val>
            <c:numRef>
              <c:f>'شش ماهه ی دوم'!$I$3:$I$20</c:f>
              <c:numCache>
                <c:formatCode>_(* #,##0_);_(* \(#,##0\);_(* "-"_);_(@_)</c:formatCode>
                <c:ptCount val="18"/>
                <c:pt idx="0">
                  <c:v>-138733265</c:v>
                </c:pt>
                <c:pt idx="1">
                  <c:v>63777951</c:v>
                </c:pt>
                <c:pt idx="2">
                  <c:v>48185022</c:v>
                </c:pt>
                <c:pt idx="3">
                  <c:v>101132038</c:v>
                </c:pt>
                <c:pt idx="4">
                  <c:v>101815802</c:v>
                </c:pt>
                <c:pt idx="6">
                  <c:v>2298429</c:v>
                </c:pt>
                <c:pt idx="7">
                  <c:v>37276281</c:v>
                </c:pt>
                <c:pt idx="8">
                  <c:v>-3276296</c:v>
                </c:pt>
                <c:pt idx="9">
                  <c:v>-1092396</c:v>
                </c:pt>
                <c:pt idx="10">
                  <c:v>-6176697</c:v>
                </c:pt>
                <c:pt idx="11">
                  <c:v>-2467290</c:v>
                </c:pt>
                <c:pt idx="12">
                  <c:v>0</c:v>
                </c:pt>
                <c:pt idx="13">
                  <c:v>-4024710</c:v>
                </c:pt>
                <c:pt idx="14">
                  <c:v>44809285</c:v>
                </c:pt>
                <c:pt idx="15">
                  <c:v>-2693529</c:v>
                </c:pt>
                <c:pt idx="17">
                  <c:v>-43395689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50-4B21-A2E9-352DAC2C62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5319040"/>
        <c:axId val="321688640"/>
        <c:axId val="0"/>
      </c:bar3DChart>
      <c:catAx>
        <c:axId val="135319040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crossAx val="321688640"/>
        <c:crosses val="autoZero"/>
        <c:auto val="1"/>
        <c:lblAlgn val="ctr"/>
        <c:lblOffset val="100"/>
        <c:noMultiLvlLbl val="0"/>
      </c:catAx>
      <c:valAx>
        <c:axId val="321688640"/>
        <c:scaling>
          <c:orientation val="minMax"/>
        </c:scaling>
        <c:delete val="0"/>
        <c:axPos val="r"/>
        <c:majorGridlines/>
        <c:numFmt formatCode="_(* #,##0_);_(* \(#,##0\);_(* &quot;-&quot;_);_(@_)" sourceLinked="1"/>
        <c:majorTickMark val="out"/>
        <c:minorTickMark val="none"/>
        <c:tickLblPos val="nextTo"/>
        <c:crossAx val="1353190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152401</xdr:colOff>
      <xdr:row>22</xdr:row>
      <xdr:rowOff>142874</xdr:rowOff>
    </xdr:from>
    <xdr:to>
      <xdr:col>7</xdr:col>
      <xdr:colOff>1390651</xdr:colOff>
      <xdr:row>38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114300</xdr:colOff>
      <xdr:row>38</xdr:row>
      <xdr:rowOff>180975</xdr:rowOff>
    </xdr:from>
    <xdr:to>
      <xdr:col>7</xdr:col>
      <xdr:colOff>1381125</xdr:colOff>
      <xdr:row>53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714376</xdr:colOff>
      <xdr:row>28</xdr:row>
      <xdr:rowOff>66674</xdr:rowOff>
    </xdr:from>
    <xdr:to>
      <xdr:col>8</xdr:col>
      <xdr:colOff>561976</xdr:colOff>
      <xdr:row>44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200025</xdr:colOff>
      <xdr:row>50</xdr:row>
      <xdr:rowOff>28575</xdr:rowOff>
    </xdr:from>
    <xdr:to>
      <xdr:col>8</xdr:col>
      <xdr:colOff>1104900</xdr:colOff>
      <xdr:row>64</xdr:row>
      <xdr:rowOff>104775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51</xdr:row>
      <xdr:rowOff>28575</xdr:rowOff>
    </xdr:from>
    <xdr:to>
      <xdr:col>8</xdr:col>
      <xdr:colOff>0</xdr:colOff>
      <xdr:row>65</xdr:row>
      <xdr:rowOff>104775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190500</xdr:colOff>
      <xdr:row>2</xdr:row>
      <xdr:rowOff>95250</xdr:rowOff>
    </xdr:from>
    <xdr:to>
      <xdr:col>22</xdr:col>
      <xdr:colOff>419100</xdr:colOff>
      <xdr:row>19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247650</xdr:colOff>
      <xdr:row>20</xdr:row>
      <xdr:rowOff>0</xdr:rowOff>
    </xdr:from>
    <xdr:to>
      <xdr:col>22</xdr:col>
      <xdr:colOff>409575</xdr:colOff>
      <xdr:row>37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19"/>
  <sheetViews>
    <sheetView rightToLeft="1" workbookViewId="0">
      <selection activeCell="A14" sqref="A14"/>
    </sheetView>
  </sheetViews>
  <sheetFormatPr defaultRowHeight="15"/>
  <cols>
    <col min="3" max="3" width="25.7109375" customWidth="1"/>
    <col min="4" max="4" width="24.42578125" customWidth="1"/>
    <col min="5" max="5" width="14" customWidth="1"/>
    <col min="6" max="6" width="18.28515625" customWidth="1"/>
    <col min="7" max="7" width="20.28515625" customWidth="1"/>
    <col min="8" max="8" width="21.28515625" customWidth="1"/>
    <col min="9" max="9" width="16.28515625" bestFit="1" customWidth="1"/>
  </cols>
  <sheetData>
    <row r="2" spans="3:9" ht="45.75" customHeight="1">
      <c r="C2" s="3" t="s">
        <v>0</v>
      </c>
      <c r="D2" s="3" t="s">
        <v>14</v>
      </c>
      <c r="E2" s="3" t="s">
        <v>2</v>
      </c>
      <c r="F2" s="4" t="s">
        <v>3</v>
      </c>
      <c r="G2" s="4" t="s">
        <v>1</v>
      </c>
      <c r="H2" s="4" t="s">
        <v>22</v>
      </c>
      <c r="I2" s="4" t="s">
        <v>23</v>
      </c>
    </row>
    <row r="3" spans="3:9" ht="18">
      <c r="C3" s="1" t="s">
        <v>4</v>
      </c>
      <c r="D3" s="1">
        <v>502155</v>
      </c>
      <c r="E3" s="1">
        <v>208</v>
      </c>
      <c r="F3" s="2">
        <v>7980307860</v>
      </c>
      <c r="G3" s="2">
        <v>7943342225</v>
      </c>
      <c r="H3" s="2">
        <f>F3-G3</f>
        <v>36965635</v>
      </c>
      <c r="I3" s="2">
        <v>182819884</v>
      </c>
    </row>
    <row r="4" spans="3:9" ht="18">
      <c r="C4" s="5" t="s">
        <v>5</v>
      </c>
      <c r="D4" s="5">
        <v>502170</v>
      </c>
      <c r="E4" s="5">
        <v>165</v>
      </c>
      <c r="F4" s="6">
        <v>9021564904</v>
      </c>
      <c r="G4" s="6">
        <v>9332978398</v>
      </c>
      <c r="H4" s="6">
        <f t="shared" ref="H4:H18" si="0">F4-G4</f>
        <v>-311413494</v>
      </c>
      <c r="I4" s="2">
        <v>-198984752</v>
      </c>
    </row>
    <row r="5" spans="3:9" ht="18">
      <c r="C5" s="1" t="s">
        <v>6</v>
      </c>
      <c r="D5" s="1">
        <v>502156</v>
      </c>
      <c r="E5" s="1">
        <v>73</v>
      </c>
      <c r="F5" s="2">
        <v>3798447400</v>
      </c>
      <c r="G5" s="2">
        <v>3807660018</v>
      </c>
      <c r="H5" s="2">
        <f t="shared" si="0"/>
        <v>-9212618</v>
      </c>
      <c r="I5" s="2">
        <v>68324697</v>
      </c>
    </row>
    <row r="6" spans="3:9" ht="18">
      <c r="C6" s="1" t="s">
        <v>15</v>
      </c>
      <c r="D6" s="1">
        <v>502157</v>
      </c>
      <c r="E6" s="1">
        <v>3</v>
      </c>
      <c r="F6" s="2">
        <v>150041420</v>
      </c>
      <c r="G6" s="2">
        <v>152095131</v>
      </c>
      <c r="H6" s="2">
        <f t="shared" si="0"/>
        <v>-2053711</v>
      </c>
      <c r="I6" s="2"/>
    </row>
    <row r="7" spans="3:9" ht="18">
      <c r="C7" s="1" t="s">
        <v>7</v>
      </c>
      <c r="D7" s="1">
        <v>502185</v>
      </c>
      <c r="E7" s="1">
        <v>31</v>
      </c>
      <c r="F7" s="2">
        <v>625847694</v>
      </c>
      <c r="G7" s="2">
        <v>689228404</v>
      </c>
      <c r="H7" s="2">
        <f t="shared" si="0"/>
        <v>-63380710</v>
      </c>
      <c r="I7" s="2">
        <v>-29189604</v>
      </c>
    </row>
    <row r="8" spans="3:9" ht="18">
      <c r="C8" s="1" t="s">
        <v>8</v>
      </c>
      <c r="D8" s="1">
        <v>502190</v>
      </c>
      <c r="E8" s="1">
        <v>23</v>
      </c>
      <c r="F8" s="2">
        <v>350717731</v>
      </c>
      <c r="G8" s="2">
        <v>303459543</v>
      </c>
      <c r="H8" s="2">
        <f t="shared" si="0"/>
        <v>47258188</v>
      </c>
      <c r="I8" s="2">
        <v>23005026</v>
      </c>
    </row>
    <row r="9" spans="3:9" ht="18">
      <c r="C9" s="1" t="s">
        <v>9</v>
      </c>
      <c r="D9" s="1">
        <v>401175</v>
      </c>
      <c r="E9" s="1">
        <v>22</v>
      </c>
      <c r="F9" s="2">
        <v>971852788</v>
      </c>
      <c r="G9" s="2">
        <v>877165063</v>
      </c>
      <c r="H9" s="2">
        <f t="shared" si="0"/>
        <v>94687725</v>
      </c>
      <c r="I9" s="2">
        <v>9103652</v>
      </c>
    </row>
    <row r="10" spans="3:9" ht="18">
      <c r="C10" s="1" t="s">
        <v>16</v>
      </c>
      <c r="D10" s="1">
        <v>501615</v>
      </c>
      <c r="E10" s="1">
        <v>15</v>
      </c>
      <c r="F10" s="2">
        <v>726570707</v>
      </c>
      <c r="G10" s="2">
        <v>628650995</v>
      </c>
      <c r="H10" s="2">
        <f t="shared" si="0"/>
        <v>97919712</v>
      </c>
      <c r="I10" s="2">
        <v>74298176</v>
      </c>
    </row>
    <row r="11" spans="3:9" ht="18">
      <c r="C11" s="1" t="s">
        <v>10</v>
      </c>
      <c r="D11" s="1">
        <v>100160</v>
      </c>
      <c r="E11" s="1">
        <v>11</v>
      </c>
      <c r="F11" s="2">
        <v>320544136</v>
      </c>
      <c r="G11" s="2">
        <v>324893178</v>
      </c>
      <c r="H11" s="2">
        <f t="shared" si="0"/>
        <v>-4349042</v>
      </c>
      <c r="I11" s="2">
        <v>17465748</v>
      </c>
    </row>
    <row r="12" spans="3:9" ht="18">
      <c r="C12" s="1" t="s">
        <v>11</v>
      </c>
      <c r="D12" s="1">
        <v>100140</v>
      </c>
      <c r="E12" s="1">
        <v>9</v>
      </c>
      <c r="F12" s="2">
        <v>56647241</v>
      </c>
      <c r="G12" s="2">
        <v>62710337</v>
      </c>
      <c r="H12" s="2">
        <f t="shared" si="0"/>
        <v>-6063096</v>
      </c>
      <c r="I12" s="2">
        <v>5555759</v>
      </c>
    </row>
    <row r="13" spans="3:9" ht="18">
      <c r="C13" s="1" t="s">
        <v>12</v>
      </c>
      <c r="D13" s="1">
        <v>401520</v>
      </c>
      <c r="E13" s="1">
        <v>8</v>
      </c>
      <c r="F13" s="2">
        <v>248813968</v>
      </c>
      <c r="G13" s="2">
        <v>211799773</v>
      </c>
      <c r="H13" s="2">
        <f t="shared" si="0"/>
        <v>37014195</v>
      </c>
      <c r="I13" s="2">
        <v>27513353</v>
      </c>
    </row>
    <row r="14" spans="3:9" ht="18">
      <c r="C14" s="1" t="s">
        <v>13</v>
      </c>
      <c r="D14" s="1">
        <v>501810</v>
      </c>
      <c r="E14" s="1">
        <v>6</v>
      </c>
      <c r="F14" s="2">
        <v>451735176</v>
      </c>
      <c r="G14" s="2">
        <v>406925891</v>
      </c>
      <c r="H14" s="2">
        <f t="shared" si="0"/>
        <v>44809285</v>
      </c>
      <c r="I14" s="2">
        <v>1271493</v>
      </c>
    </row>
    <row r="15" spans="3:9" ht="18">
      <c r="C15" s="1" t="s">
        <v>17</v>
      </c>
      <c r="D15" s="1">
        <v>402127</v>
      </c>
      <c r="E15" s="1">
        <v>4</v>
      </c>
      <c r="F15" s="2">
        <v>163682424</v>
      </c>
      <c r="G15" s="2">
        <v>143241386</v>
      </c>
      <c r="H15" s="2">
        <f t="shared" si="0"/>
        <v>20441038</v>
      </c>
      <c r="I15" s="2"/>
    </row>
    <row r="16" spans="3:9" ht="18">
      <c r="C16" s="1" t="s">
        <v>18</v>
      </c>
      <c r="D16" s="1">
        <v>501795</v>
      </c>
      <c r="E16" s="1">
        <v>2</v>
      </c>
      <c r="F16" s="2">
        <v>41452000</v>
      </c>
      <c r="G16" s="2">
        <v>46774630</v>
      </c>
      <c r="H16" s="2">
        <f t="shared" si="0"/>
        <v>-5322630</v>
      </c>
      <c r="I16" s="2">
        <v>-15311436</v>
      </c>
    </row>
    <row r="17" spans="3:9" ht="18">
      <c r="C17" s="2" t="s">
        <v>19</v>
      </c>
      <c r="D17" s="1">
        <v>501960</v>
      </c>
      <c r="E17" s="1">
        <v>2</v>
      </c>
      <c r="F17" s="2">
        <v>89032148</v>
      </c>
      <c r="G17" s="2">
        <v>95208835</v>
      </c>
      <c r="H17" s="2">
        <f t="shared" si="0"/>
        <v>-6176687</v>
      </c>
      <c r="I17" s="2">
        <v>12526199</v>
      </c>
    </row>
    <row r="18" spans="3:9" ht="18">
      <c r="C18" s="2" t="s">
        <v>20</v>
      </c>
      <c r="D18" s="1">
        <v>501815</v>
      </c>
      <c r="E18" s="1">
        <v>1</v>
      </c>
      <c r="F18" s="2">
        <v>74113376</v>
      </c>
      <c r="G18" s="2">
        <v>77988458</v>
      </c>
      <c r="H18" s="2">
        <f t="shared" si="0"/>
        <v>-3875082</v>
      </c>
      <c r="I18" s="2"/>
    </row>
    <row r="19" spans="3:9" ht="18">
      <c r="C19" s="7" t="s">
        <v>21</v>
      </c>
      <c r="D19" s="8"/>
      <c r="E19" s="8">
        <f t="shared" ref="E19:G19" si="1">SUM(E3:E18)</f>
        <v>583</v>
      </c>
      <c r="F19" s="8">
        <f t="shared" si="1"/>
        <v>25071370973</v>
      </c>
      <c r="G19" s="8">
        <f t="shared" si="1"/>
        <v>25104122265</v>
      </c>
      <c r="H19" s="7">
        <f>SUM(H3:H18)</f>
        <v>-32751292</v>
      </c>
      <c r="I19" s="7">
        <f>SUM(I3:I18)</f>
        <v>178398195</v>
      </c>
    </row>
  </sheetData>
  <pageMargins left="0.17" right="0.17" top="0.32" bottom="0.17" header="0.3" footer="0.17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I19"/>
  <sheetViews>
    <sheetView rightToLeft="1" workbookViewId="0">
      <selection activeCell="H3" sqref="H3"/>
    </sheetView>
  </sheetViews>
  <sheetFormatPr defaultRowHeight="15"/>
  <cols>
    <col min="1" max="1" width="2.85546875" customWidth="1"/>
    <col min="2" max="2" width="3.140625" customWidth="1"/>
    <col min="3" max="3" width="25.7109375" customWidth="1"/>
    <col min="4" max="4" width="18.5703125" customWidth="1"/>
    <col min="5" max="5" width="17.85546875" bestFit="1" customWidth="1"/>
    <col min="6" max="6" width="18.28515625" customWidth="1"/>
    <col min="7" max="7" width="20.28515625" customWidth="1"/>
    <col min="8" max="8" width="17.28515625" customWidth="1"/>
    <col min="9" max="9" width="24.140625" customWidth="1"/>
  </cols>
  <sheetData>
    <row r="1" spans="3:9">
      <c r="C1" s="10" t="s">
        <v>26</v>
      </c>
      <c r="D1" s="10"/>
      <c r="E1" s="10"/>
      <c r="F1" s="10"/>
      <c r="G1" s="10"/>
      <c r="H1" s="10"/>
      <c r="I1" s="10"/>
    </row>
    <row r="2" spans="3:9" ht="56.25" customHeight="1">
      <c r="C2" s="3" t="s">
        <v>0</v>
      </c>
      <c r="D2" s="3" t="s">
        <v>14</v>
      </c>
      <c r="E2" s="3" t="s">
        <v>2</v>
      </c>
      <c r="F2" s="4" t="s">
        <v>3</v>
      </c>
      <c r="G2" s="4" t="s">
        <v>1</v>
      </c>
      <c r="H2" s="4" t="s">
        <v>22</v>
      </c>
      <c r="I2" s="4" t="s">
        <v>24</v>
      </c>
    </row>
    <row r="3" spans="3:9" ht="18">
      <c r="C3" s="1" t="s">
        <v>4</v>
      </c>
      <c r="D3" s="1">
        <v>502155</v>
      </c>
      <c r="E3" s="1">
        <v>146</v>
      </c>
      <c r="F3" s="2">
        <v>8420833345</v>
      </c>
      <c r="G3" s="2">
        <v>8199600993</v>
      </c>
      <c r="H3" s="2">
        <f>F3-G3</f>
        <v>221232352</v>
      </c>
      <c r="I3" s="2">
        <v>36965635</v>
      </c>
    </row>
    <row r="4" spans="3:9" ht="18">
      <c r="C4" s="5" t="s">
        <v>5</v>
      </c>
      <c r="D4" s="5">
        <v>502170</v>
      </c>
      <c r="E4" s="5">
        <v>89</v>
      </c>
      <c r="F4" s="6">
        <v>14233300932</v>
      </c>
      <c r="G4" s="6">
        <v>13913670540</v>
      </c>
      <c r="H4" s="2">
        <f t="shared" ref="H4:H18" si="0">F4-G4</f>
        <v>319630392</v>
      </c>
      <c r="I4" s="6">
        <v>-311413494</v>
      </c>
    </row>
    <row r="5" spans="3:9" ht="18">
      <c r="C5" s="1" t="s">
        <v>6</v>
      </c>
      <c r="D5" s="1">
        <v>502156</v>
      </c>
      <c r="E5" s="1">
        <v>2</v>
      </c>
      <c r="F5" s="2">
        <v>8544345882</v>
      </c>
      <c r="G5" s="2">
        <v>8324344946</v>
      </c>
      <c r="H5" s="2">
        <f t="shared" si="0"/>
        <v>220000936</v>
      </c>
      <c r="I5" s="2">
        <v>-9212618</v>
      </c>
    </row>
    <row r="6" spans="3:9" ht="18">
      <c r="C6" s="1" t="s">
        <v>15</v>
      </c>
      <c r="D6" s="1">
        <v>502157</v>
      </c>
      <c r="E6" s="1" t="s">
        <v>25</v>
      </c>
      <c r="F6" s="2">
        <v>0</v>
      </c>
      <c r="G6" s="2">
        <v>0</v>
      </c>
      <c r="H6" s="2">
        <f t="shared" si="0"/>
        <v>0</v>
      </c>
      <c r="I6" s="2">
        <v>-2053711</v>
      </c>
    </row>
    <row r="7" spans="3:9" ht="18">
      <c r="C7" s="1" t="s">
        <v>7</v>
      </c>
      <c r="D7" s="1">
        <v>502185</v>
      </c>
      <c r="E7" s="1">
        <v>14</v>
      </c>
      <c r="F7" s="2">
        <v>14571943787</v>
      </c>
      <c r="G7" s="2">
        <v>14248741962</v>
      </c>
      <c r="H7" s="2">
        <f t="shared" si="0"/>
        <v>323201825</v>
      </c>
      <c r="I7" s="2">
        <v>-63380710</v>
      </c>
    </row>
    <row r="8" spans="3:9" ht="18">
      <c r="C8" s="1" t="s">
        <v>8</v>
      </c>
      <c r="D8" s="1">
        <v>502190</v>
      </c>
      <c r="E8" s="1">
        <v>12</v>
      </c>
      <c r="F8" s="2">
        <v>14817283090</v>
      </c>
      <c r="G8" s="2">
        <v>14456911503</v>
      </c>
      <c r="H8" s="2">
        <f t="shared" si="0"/>
        <v>360371587</v>
      </c>
      <c r="I8" s="2">
        <v>47258188</v>
      </c>
    </row>
    <row r="9" spans="3:9" ht="18">
      <c r="C9" s="1" t="s">
        <v>9</v>
      </c>
      <c r="D9" s="1">
        <v>401175</v>
      </c>
      <c r="E9" s="1">
        <v>5</v>
      </c>
      <c r="F9" s="2">
        <v>470922170</v>
      </c>
      <c r="G9" s="2">
        <v>404209881</v>
      </c>
      <c r="H9" s="2">
        <f t="shared" si="0"/>
        <v>66712289</v>
      </c>
      <c r="I9" s="2">
        <v>94687725</v>
      </c>
    </row>
    <row r="10" spans="3:9" ht="18">
      <c r="C10" s="1" t="s">
        <v>16</v>
      </c>
      <c r="D10" s="1">
        <v>501615</v>
      </c>
      <c r="E10" s="1">
        <v>4</v>
      </c>
      <c r="F10" s="2">
        <v>1306698309</v>
      </c>
      <c r="G10" s="2">
        <v>1140135931</v>
      </c>
      <c r="H10" s="2">
        <f t="shared" si="0"/>
        <v>166562378</v>
      </c>
      <c r="I10" s="2">
        <v>97919712</v>
      </c>
    </row>
    <row r="11" spans="3:9" ht="18">
      <c r="C11" s="1" t="s">
        <v>10</v>
      </c>
      <c r="D11" s="1">
        <v>100160</v>
      </c>
      <c r="E11" s="1">
        <v>6</v>
      </c>
      <c r="F11" s="2">
        <v>216006964</v>
      </c>
      <c r="G11" s="2">
        <v>174494125</v>
      </c>
      <c r="H11" s="2">
        <f t="shared" si="0"/>
        <v>41512839</v>
      </c>
      <c r="I11" s="2">
        <v>-4349042</v>
      </c>
    </row>
    <row r="12" spans="3:9" ht="18">
      <c r="C12" s="1" t="s">
        <v>11</v>
      </c>
      <c r="D12" s="1">
        <v>100140</v>
      </c>
      <c r="E12" s="1">
        <v>4</v>
      </c>
      <c r="F12" s="2">
        <v>28826338</v>
      </c>
      <c r="G12" s="2">
        <v>24217600</v>
      </c>
      <c r="H12" s="2">
        <f t="shared" si="0"/>
        <v>4608738</v>
      </c>
      <c r="I12" s="2">
        <v>-6063096</v>
      </c>
    </row>
    <row r="13" spans="3:9" ht="18">
      <c r="C13" s="1" t="s">
        <v>12</v>
      </c>
      <c r="D13" s="1">
        <v>401520</v>
      </c>
      <c r="E13" s="1">
        <v>7</v>
      </c>
      <c r="F13" s="2">
        <v>694043315</v>
      </c>
      <c r="G13" s="2">
        <v>582547357</v>
      </c>
      <c r="H13" s="2">
        <f t="shared" si="0"/>
        <v>111495958</v>
      </c>
      <c r="I13" s="2">
        <v>37014195</v>
      </c>
    </row>
    <row r="14" spans="3:9" ht="18">
      <c r="C14" s="1" t="s">
        <v>13</v>
      </c>
      <c r="D14" s="1">
        <v>501810</v>
      </c>
      <c r="E14" s="1">
        <v>1</v>
      </c>
      <c r="F14" s="2">
        <v>1536811640</v>
      </c>
      <c r="G14" s="2">
        <v>1398146045</v>
      </c>
      <c r="H14" s="2">
        <f t="shared" si="0"/>
        <v>138665595</v>
      </c>
      <c r="I14" s="2">
        <v>44809285</v>
      </c>
    </row>
    <row r="15" spans="3:9" ht="18">
      <c r="C15" s="1" t="s">
        <v>17</v>
      </c>
      <c r="D15" s="1">
        <v>402127</v>
      </c>
      <c r="E15" s="1">
        <v>6</v>
      </c>
      <c r="F15" s="2">
        <v>1014110442</v>
      </c>
      <c r="G15" s="2">
        <v>871261469</v>
      </c>
      <c r="H15" s="2">
        <f t="shared" si="0"/>
        <v>142848973</v>
      </c>
      <c r="I15" s="2">
        <v>20441038</v>
      </c>
    </row>
    <row r="16" spans="3:9" ht="18">
      <c r="C16" s="1" t="s">
        <v>18</v>
      </c>
      <c r="D16" s="1">
        <v>501795</v>
      </c>
      <c r="E16" s="1">
        <v>3</v>
      </c>
      <c r="F16" s="2">
        <v>1365913922</v>
      </c>
      <c r="G16" s="2">
        <v>1205799674</v>
      </c>
      <c r="H16" s="2">
        <f t="shared" si="0"/>
        <v>160114248</v>
      </c>
      <c r="I16" s="2">
        <v>-5322630</v>
      </c>
    </row>
    <row r="17" spans="3:9" ht="18">
      <c r="C17" s="2" t="s">
        <v>19</v>
      </c>
      <c r="D17" s="1">
        <v>501960</v>
      </c>
      <c r="E17" s="1" t="s">
        <v>25</v>
      </c>
      <c r="F17" s="2">
        <v>0</v>
      </c>
      <c r="G17" s="2">
        <v>0</v>
      </c>
      <c r="H17" s="2">
        <f t="shared" si="0"/>
        <v>0</v>
      </c>
      <c r="I17" s="2">
        <v>-6176687</v>
      </c>
    </row>
    <row r="18" spans="3:9" ht="18">
      <c r="C18" s="2" t="s">
        <v>20</v>
      </c>
      <c r="D18" s="1">
        <v>501815</v>
      </c>
      <c r="E18" s="1">
        <v>1</v>
      </c>
      <c r="F18" s="2">
        <v>1612200347</v>
      </c>
      <c r="G18" s="2">
        <v>1458916208</v>
      </c>
      <c r="H18" s="2">
        <f t="shared" si="0"/>
        <v>153284139</v>
      </c>
      <c r="I18" s="2">
        <v>-3875082</v>
      </c>
    </row>
    <row r="19" spans="3:9" ht="18">
      <c r="C19" s="7" t="s">
        <v>21</v>
      </c>
      <c r="D19" s="8"/>
      <c r="E19" s="8">
        <f t="shared" ref="E19:G19" si="1">SUM(E3:E18)</f>
        <v>300</v>
      </c>
      <c r="F19" s="7">
        <f t="shared" si="1"/>
        <v>68833240483</v>
      </c>
      <c r="G19" s="7">
        <f t="shared" si="1"/>
        <v>66402998234</v>
      </c>
      <c r="H19" s="7">
        <f>SUM(H3:H18)</f>
        <v>2430242249</v>
      </c>
      <c r="I19" s="7">
        <f>SUM(I3:I18)</f>
        <v>-32751292</v>
      </c>
    </row>
  </sheetData>
  <mergeCells count="1">
    <mergeCell ref="C1:I1"/>
  </mergeCells>
  <pageMargins left="0.17" right="0.17" top="0.32" bottom="0.17" header="0.3" footer="0.17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I21"/>
  <sheetViews>
    <sheetView rightToLeft="1" tabSelected="1" topLeftCell="A16" workbookViewId="0">
      <selection activeCell="D23" sqref="D23"/>
    </sheetView>
  </sheetViews>
  <sheetFormatPr defaultRowHeight="15"/>
  <cols>
    <col min="1" max="1" width="0.85546875" customWidth="1"/>
    <col min="2" max="2" width="0.42578125" customWidth="1"/>
    <col min="3" max="3" width="22.7109375" customWidth="1"/>
    <col min="4" max="4" width="13.140625" customWidth="1"/>
    <col min="5" max="5" width="17.7109375" bestFit="1" customWidth="1"/>
    <col min="6" max="7" width="22.85546875" bestFit="1" customWidth="1"/>
    <col min="8" max="8" width="18.85546875" bestFit="1" customWidth="1"/>
    <col min="9" max="9" width="19.42578125" customWidth="1"/>
  </cols>
  <sheetData>
    <row r="1" spans="3:9">
      <c r="C1" s="10" t="s">
        <v>29</v>
      </c>
      <c r="D1" s="10"/>
      <c r="E1" s="10"/>
      <c r="F1" s="10"/>
      <c r="G1" s="10"/>
      <c r="H1" s="10"/>
    </row>
    <row r="2" spans="3:9" ht="56.25" customHeight="1">
      <c r="C2" s="3" t="s">
        <v>0</v>
      </c>
      <c r="D2" s="3" t="s">
        <v>14</v>
      </c>
      <c r="E2" s="3" t="s">
        <v>2</v>
      </c>
      <c r="F2" s="4" t="s">
        <v>3</v>
      </c>
      <c r="G2" s="4" t="s">
        <v>1</v>
      </c>
      <c r="H2" s="4" t="s">
        <v>27</v>
      </c>
      <c r="I2" s="4" t="s">
        <v>30</v>
      </c>
    </row>
    <row r="3" spans="3:9" ht="18">
      <c r="C3" s="5" t="s">
        <v>5</v>
      </c>
      <c r="D3" s="5">
        <v>502170</v>
      </c>
      <c r="E3" s="5">
        <v>163</v>
      </c>
      <c r="F3" s="6">
        <v>10383350542</v>
      </c>
      <c r="G3" s="6">
        <v>10205991533</v>
      </c>
      <c r="H3" s="2">
        <f t="shared" ref="H3:H21" si="0">F3-G3</f>
        <v>177359009</v>
      </c>
      <c r="I3" s="9">
        <v>-138733265</v>
      </c>
    </row>
    <row r="4" spans="3:9" ht="18">
      <c r="C4" s="1" t="s">
        <v>4</v>
      </c>
      <c r="D4" s="1">
        <v>502155</v>
      </c>
      <c r="E4" s="1">
        <v>299</v>
      </c>
      <c r="F4" s="2">
        <v>13898759333</v>
      </c>
      <c r="G4" s="2">
        <v>13766670527</v>
      </c>
      <c r="H4" s="2">
        <f t="shared" si="0"/>
        <v>132088806</v>
      </c>
      <c r="I4" s="9">
        <v>63777951</v>
      </c>
    </row>
    <row r="5" spans="3:9" ht="18">
      <c r="C5" s="1" t="s">
        <v>8</v>
      </c>
      <c r="D5" s="1">
        <v>502190</v>
      </c>
      <c r="E5" s="1">
        <v>36</v>
      </c>
      <c r="F5" s="2">
        <v>682583939</v>
      </c>
      <c r="G5" s="2">
        <v>569030273</v>
      </c>
      <c r="H5" s="2">
        <f t="shared" si="0"/>
        <v>113553666</v>
      </c>
      <c r="I5" s="9">
        <v>48185022</v>
      </c>
    </row>
    <row r="6" spans="3:9" ht="18">
      <c r="C6" s="1" t="s">
        <v>9</v>
      </c>
      <c r="D6" s="1">
        <v>401175</v>
      </c>
      <c r="E6" s="1">
        <v>20</v>
      </c>
      <c r="F6" s="2">
        <v>1015994087</v>
      </c>
      <c r="G6" s="2">
        <v>936625387</v>
      </c>
      <c r="H6" s="2">
        <f t="shared" si="0"/>
        <v>79368700</v>
      </c>
      <c r="I6" s="9">
        <v>101132038</v>
      </c>
    </row>
    <row r="7" spans="3:9" ht="18">
      <c r="C7" s="1" t="s">
        <v>16</v>
      </c>
      <c r="D7" s="1">
        <v>501615</v>
      </c>
      <c r="E7" s="1">
        <v>9</v>
      </c>
      <c r="F7" s="2">
        <v>549893053</v>
      </c>
      <c r="G7" s="2">
        <v>484224597</v>
      </c>
      <c r="H7" s="2">
        <f t="shared" si="0"/>
        <v>65668456</v>
      </c>
      <c r="I7" s="9">
        <v>101815802</v>
      </c>
    </row>
    <row r="8" spans="3:9" ht="18">
      <c r="C8" s="1" t="s">
        <v>17</v>
      </c>
      <c r="D8" s="1">
        <v>402127</v>
      </c>
      <c r="E8" s="1">
        <v>11</v>
      </c>
      <c r="F8" s="2">
        <v>443232400</v>
      </c>
      <c r="G8" s="2">
        <v>400098731</v>
      </c>
      <c r="H8" s="2">
        <f t="shared" si="0"/>
        <v>43133669</v>
      </c>
      <c r="I8" s="9"/>
    </row>
    <row r="9" spans="3:9" ht="18">
      <c r="C9" s="1" t="s">
        <v>10</v>
      </c>
      <c r="D9" s="1">
        <v>100160</v>
      </c>
      <c r="E9" s="1">
        <v>7</v>
      </c>
      <c r="F9" s="2">
        <v>214638591</v>
      </c>
      <c r="G9" s="2">
        <v>171967808</v>
      </c>
      <c r="H9" s="2">
        <f t="shared" si="0"/>
        <v>42670783</v>
      </c>
      <c r="I9" s="9">
        <v>2298429</v>
      </c>
    </row>
    <row r="10" spans="3:9" ht="18">
      <c r="C10" s="1" t="s">
        <v>12</v>
      </c>
      <c r="D10" s="1">
        <v>401520</v>
      </c>
      <c r="E10" s="1">
        <v>10</v>
      </c>
      <c r="F10" s="2">
        <v>309620533</v>
      </c>
      <c r="G10" s="2">
        <v>274718781</v>
      </c>
      <c r="H10" s="2">
        <f t="shared" si="0"/>
        <v>34901752</v>
      </c>
      <c r="I10" s="9">
        <v>37276281</v>
      </c>
    </row>
    <row r="11" spans="3:9" ht="18">
      <c r="C11" s="1" t="s">
        <v>11</v>
      </c>
      <c r="D11" s="1">
        <v>100140</v>
      </c>
      <c r="E11" s="1">
        <v>10</v>
      </c>
      <c r="F11" s="2">
        <v>69219876</v>
      </c>
      <c r="G11" s="2">
        <v>59683483</v>
      </c>
      <c r="H11" s="2">
        <f t="shared" si="0"/>
        <v>9536393</v>
      </c>
      <c r="I11" s="9">
        <v>-3276296</v>
      </c>
    </row>
    <row r="12" spans="3:9" ht="18">
      <c r="C12" s="1" t="s">
        <v>15</v>
      </c>
      <c r="D12" s="1">
        <v>502157</v>
      </c>
      <c r="E12" s="1"/>
      <c r="F12" s="2">
        <v>0</v>
      </c>
      <c r="G12" s="2"/>
      <c r="H12" s="2">
        <f t="shared" si="0"/>
        <v>0</v>
      </c>
      <c r="I12" s="9">
        <v>-1092396</v>
      </c>
    </row>
    <row r="13" spans="3:9" ht="18">
      <c r="C13" s="2" t="s">
        <v>19</v>
      </c>
      <c r="D13" s="1">
        <v>501960</v>
      </c>
      <c r="E13" s="1"/>
      <c r="F13" s="2"/>
      <c r="G13" s="2"/>
      <c r="H13" s="2">
        <f t="shared" si="0"/>
        <v>0</v>
      </c>
      <c r="I13" s="9">
        <v>-6176697</v>
      </c>
    </row>
    <row r="14" spans="3:9" ht="18">
      <c r="C14" s="2" t="s">
        <v>20</v>
      </c>
      <c r="D14" s="1">
        <v>501815</v>
      </c>
      <c r="E14" s="1"/>
      <c r="F14" s="2"/>
      <c r="G14" s="2"/>
      <c r="H14" s="2">
        <f t="shared" si="0"/>
        <v>0</v>
      </c>
      <c r="I14" s="9">
        <v>-2467290</v>
      </c>
    </row>
    <row r="15" spans="3:9" ht="18">
      <c r="C15" s="6" t="s">
        <v>17</v>
      </c>
      <c r="D15" s="1">
        <v>402155</v>
      </c>
      <c r="E15" s="1">
        <v>1</v>
      </c>
      <c r="F15" s="2">
        <v>34816037</v>
      </c>
      <c r="G15" s="2">
        <v>37708987</v>
      </c>
      <c r="H15" s="2">
        <f t="shared" si="0"/>
        <v>-2892950</v>
      </c>
      <c r="I15" s="9">
        <v>0</v>
      </c>
    </row>
    <row r="16" spans="3:9" ht="18">
      <c r="C16" s="5" t="s">
        <v>18</v>
      </c>
      <c r="D16" s="1">
        <v>501795</v>
      </c>
      <c r="E16" s="1">
        <v>5</v>
      </c>
      <c r="F16" s="2">
        <v>98659947</v>
      </c>
      <c r="G16" s="2">
        <v>108455190</v>
      </c>
      <c r="H16" s="2">
        <f t="shared" si="0"/>
        <v>-9795243</v>
      </c>
      <c r="I16" s="9">
        <v>-4024710</v>
      </c>
    </row>
    <row r="17" spans="3:9" ht="18">
      <c r="C17" s="5" t="s">
        <v>13</v>
      </c>
      <c r="D17" s="1">
        <v>501810</v>
      </c>
      <c r="E17" s="1">
        <v>1</v>
      </c>
      <c r="F17" s="2">
        <v>170897718</v>
      </c>
      <c r="G17" s="2">
        <v>192346371</v>
      </c>
      <c r="H17" s="2">
        <f t="shared" si="0"/>
        <v>-21448653</v>
      </c>
      <c r="I17" s="9">
        <v>44809285</v>
      </c>
    </row>
    <row r="18" spans="3:9" ht="18">
      <c r="C18" s="5" t="s">
        <v>6</v>
      </c>
      <c r="D18" s="1">
        <v>502156</v>
      </c>
      <c r="E18" s="1">
        <v>6</v>
      </c>
      <c r="F18" s="2">
        <v>360461166</v>
      </c>
      <c r="G18" s="2">
        <v>384371065</v>
      </c>
      <c r="H18" s="2">
        <f t="shared" si="0"/>
        <v>-23909899</v>
      </c>
      <c r="I18" s="9">
        <v>-2693529</v>
      </c>
    </row>
    <row r="19" spans="3:9" ht="18">
      <c r="C19" s="6" t="s">
        <v>28</v>
      </c>
      <c r="D19" s="1">
        <v>402525</v>
      </c>
      <c r="E19" s="1">
        <v>3</v>
      </c>
      <c r="F19" s="2">
        <v>8155234</v>
      </c>
      <c r="G19" s="2">
        <v>81124364</v>
      </c>
      <c r="H19" s="2">
        <f t="shared" si="0"/>
        <v>-72969130</v>
      </c>
      <c r="I19" s="9"/>
    </row>
    <row r="20" spans="3:9" ht="18">
      <c r="C20" s="5" t="s">
        <v>7</v>
      </c>
      <c r="D20" s="1">
        <v>502185</v>
      </c>
      <c r="E20" s="1">
        <v>27</v>
      </c>
      <c r="F20" s="2">
        <v>626583939</v>
      </c>
      <c r="G20" s="2">
        <v>725934278</v>
      </c>
      <c r="H20" s="2">
        <f t="shared" si="0"/>
        <v>-99350339</v>
      </c>
      <c r="I20" s="9">
        <v>-43395689</v>
      </c>
    </row>
    <row r="21" spans="3:9" ht="18">
      <c r="C21" s="7" t="s">
        <v>21</v>
      </c>
      <c r="D21" s="8"/>
      <c r="E21" s="8">
        <f>SUM(E1:E2)</f>
        <v>0</v>
      </c>
      <c r="F21" s="7">
        <f>SUM(F3:F20)</f>
        <v>28866866395</v>
      </c>
      <c r="G21" s="7">
        <f>SUM(G3:G20)</f>
        <v>28398951375</v>
      </c>
      <c r="H21" s="7">
        <f t="shared" si="0"/>
        <v>467915020</v>
      </c>
      <c r="I21" s="7">
        <v>231560476</v>
      </c>
    </row>
  </sheetData>
  <autoFilter ref="H1:H20" xr:uid="{00000000-0009-0000-0000-000002000000}"/>
  <sortState xmlns:xlrd2="http://schemas.microsoft.com/office/spreadsheetml/2017/richdata2" ref="C3:J21">
    <sortCondition descending="1" ref="H3"/>
  </sortState>
  <mergeCells count="1">
    <mergeCell ref="C1:H1"/>
  </mergeCells>
  <pageMargins left="0.17" right="0.17" top="0.32" bottom="0.17" header="0.3" footer="0.17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شش ماهه ی اول</vt:lpstr>
      <vt:lpstr>سه  ماهه ی سوم</vt:lpstr>
      <vt:lpstr>شش ماهه ی دوم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sami hooshmand</cp:lastModifiedBy>
  <cp:lastPrinted>2023-07-05T04:27:11Z</cp:lastPrinted>
  <dcterms:created xsi:type="dcterms:W3CDTF">2022-10-04T09:08:56Z</dcterms:created>
  <dcterms:modified xsi:type="dcterms:W3CDTF">2024-01-18T07:38:08Z</dcterms:modified>
</cp:coreProperties>
</file>